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G109" i="1"/>
  <c r="F109" i="1"/>
  <c r="E109" i="1"/>
  <c r="G108" i="1"/>
  <c r="F108" i="1"/>
  <c r="E108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<sst xmlns="http://schemas.openxmlformats.org/spreadsheetml/2006/main" count="214" uniqueCount="209">
  <si>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</si>
  <si>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</si>
  <si>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</si>
  <si>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</si>
  <si>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</si>
  <si>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</si>
  <si>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</si>
  <si>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</si>
  <si>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</si>
  <si>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</si>
  <si>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</si>
  <si>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</si>
  <si>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</si>
  <si>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</si>
  <si>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</si>
  <si>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</si>
  <si>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</si>
  <si>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</si>
  <si>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</si>
  <si>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</si>
  <si>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</si>
  <si>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</si>
  <si>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</si>
  <si>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</si>
  <si>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</si>
  <si>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</si>
  <si>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</si>
  <si>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</si>
  <si>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</si>
  <si>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</si>
  <si>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</si>
  <si>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</si>
  <si>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</si>
  <si>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</si>
  <si>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</si>
  <si>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</si>
  <si>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</si>
  <si>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</si>
  <si>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</si>
  <si>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</si>
  <si>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</si>
  <si>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</si>
  <si>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</si>
  <si>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</si>
  <si>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</si>
  <si>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</si>
  <si>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</si>
  <si>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</si>
  <si>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</si>
  <si>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</si>
  <si>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</si>
  <si>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</si>
  <si>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</si>
  <si>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</si>
  <si>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</si>
  <si>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</si>
  <si>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</si>
  <si>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</si>
  <si>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</si>
  <si>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</si>
  <si>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</si>
  <si>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</si>
  <si>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</si>
  <si>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</si>
  <si>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</si>
  <si>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</si>
  <si>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</si>
  <si>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</si>
  <si>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</si>
  <si>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</si>
  <si>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</si>
  <si>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</si>
  <si>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</si>
  <si>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</si>
  <si>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</si>
  <si>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</si>
  <si>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</si>
  <si>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</si>
  <si>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</si>
  <si>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</si>
  <si>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</si>
  <si>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</si>
  <si>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</si>
  <si>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</si>
  <si>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</si>
  <si>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</si>
  <si>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</si>
  <si>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</si>
  <si>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</si>
  <si>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</si>
  <si>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</si>
  <si>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</si>
  <si>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</si>
  <si>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</si>
  <si>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</si>
  <si>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</si>
  <si>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</si>
  <si>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</si>
  <si>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</si>
  <si>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</si>
  <si>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</si>
  <si>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</si>
  <si>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</si>
  <si>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</si>
  <si>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</si>
  <si>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</si>
  <si>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</si>
  <si>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</si>
  <si>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</si>
  <si>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</si>
  <si>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</si>
  <si>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</si>
  <si>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</si>
  <si>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</si>
  <si>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</si>
  <si>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</si>
  <si>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</si>
  <si>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</si>
  <si>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</si>
  <si>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</si>
  <si>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</si>
  <si>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</si>
  <si>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</si>
  <si>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</si>
  <si>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</si>
  <si>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</si>
  <si>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</si>
  <si>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</si>
  <si>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</si>
  <si>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</si>
  <si>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</si>
  <si>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</si>
  <si>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</si>
  <si>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</si>
  <si>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</si>
  <si>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</si>
  <si>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</si>
  <si>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</si>
  <si>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</si>
  <si>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</si>
  <si>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</si>
  <si>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</si>
  <si>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</si>
  <si>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</si>
  <si>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</si>
  <si>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</si>
  <si>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</si>
  <si>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</si>
  <si>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</si>
  <si>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</si>
  <si>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</si>
  <si>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</si>
  <si>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</si>
  <si>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</si>
  <si>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</si>
  <si>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</si>
  <si>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</si>
  <si>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</si>
  <si>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</si>
  <si>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</si>
  <si>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</si>
  <si>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</si>
  <si>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</si>
  <si>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</si>
  <si>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</si>
  <si>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</si>
  <si>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</si>
  <si>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</si>
  <si>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</si>
  <si>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</si>
  <si>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</si>
  <si>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</si>
  <si>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</si>
  <si>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</si>
  <si>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</si>
  <si>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</si>
  <si>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</si>
  <si>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</si>
  <si>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</si>
  <si>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</si>
  <si>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</si>
  <si>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</si>
  <si>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</si>
  <si>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</si>
  <si>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</si>
  <si>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</si>
  <si>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</si>
  <si>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</si>
  <si>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</si>
  <si>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</si>
  <si>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</si>
  <si>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</si>
  <si>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</si>
  <si>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</si>
  <si>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</si>
  <si>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</si>
  <si>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</si>
  <si>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</si>
  <si>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</si>
  <si>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</si>
  <si>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</si>
  <si>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</si>
  <si>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</si>
  <si>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</si>
  <si>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</si>
  <si>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</si>
  <si>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انجاز للتنمية والمشاريع المتعددة</t>
  </si>
  <si>
    <t>INJAZ FOR DEVELOPMENT &amp; PROJECTS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</si>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</sst>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D6" sqref="D6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141058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0.89</v>
      </c>
      <c r="F6" s="13">
        <v>1.77</v>
      </c>
      <c r="G6" s="13">
        <v>1.33</v>
      </c>
      <c r="H6" s="13">
        <v>0.95</v>
      </c>
      <c r="I6" s="14" t="s">
        <v>5</v>
      </c>
    </row>
    <row r="7" spans="4:9" ht="15.75">
      <c r="D7" s="12" t="s">
        <v>6</v>
      </c>
      <c r="E7" s="15">
        <v>1601994.23</v>
      </c>
      <c r="F7" s="15">
        <v>7100725.5700000003</v>
      </c>
      <c r="G7" s="15">
        <v>17842255.300000001</v>
      </c>
      <c r="H7" s="15">
        <v>36800599.420000002</v>
      </c>
      <c r="I7" s="14" t="s">
        <v>7</v>
      </c>
    </row>
    <row r="8" spans="4:9" ht="15.75">
      <c r="D8" s="12" t="s">
        <v>8</v>
      </c>
      <c r="E8" s="15">
        <v>1502209</v>
      </c>
      <c r="F8" s="15">
        <v>4241869</v>
      </c>
      <c r="G8" s="15">
        <v>18034906</v>
      </c>
      <c r="H8" s="15">
        <v>30152417</v>
      </c>
      <c r="I8" s="14" t="s">
        <v>9</v>
      </c>
    </row>
    <row r="9" spans="4:9" ht="15.75">
      <c r="D9" s="12" t="s">
        <v>10</v>
      </c>
      <c r="E9" s="15">
        <v>1484</v>
      </c>
      <c r="F9" s="15">
        <v>2879</v>
      </c>
      <c r="G9" s="15">
        <v>4811</v>
      </c>
      <c r="H9" s="15">
        <v>7545</v>
      </c>
      <c r="I9" s="14" t="s">
        <v>11</v>
      </c>
    </row>
    <row r="10" spans="4:9" ht="15.75">
      <c r="D10" s="12" t="s">
        <v>12</v>
      </c>
      <c r="E10" s="15">
        <v>37720000</v>
      </c>
      <c r="F10" s="15">
        <v>37720000</v>
      </c>
      <c r="G10" s="15">
        <v>35250000</v>
      </c>
      <c r="H10" s="15">
        <v>25000000</v>
      </c>
      <c r="I10" s="14" t="s">
        <v>13</v>
      </c>
    </row>
    <row r="11" spans="4:9" ht="15.75">
      <c r="D11" s="12" t="s">
        <v>14</v>
      </c>
      <c r="E11" s="15">
        <v>33570800</v>
      </c>
      <c r="F11" s="15">
        <v>66764400</v>
      </c>
      <c r="G11" s="15">
        <v>46882500</v>
      </c>
      <c r="H11" s="15">
        <v>23750000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7376855</v>
      </c>
      <c r="F16" s="24">
        <v>6097773</v>
      </c>
      <c r="G16" s="24">
        <v>7164168</v>
      </c>
      <c r="H16" s="24">
        <v>104</v>
      </c>
      <c r="I16" s="11" t="s">
        <v>21</v>
      </c>
    </row>
    <row r="17" spans="4:9" ht="15.75">
      <c r="D17" s="12" t="s">
        <v>22</v>
      </c>
      <c r="E17" s="25">
        <v>91584855</v>
      </c>
      <c r="F17" s="25">
        <v>83098964</v>
      </c>
      <c r="G17" s="25">
        <v>35680082</v>
      </c>
      <c r="H17" s="25">
        <v>0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9083667</v>
      </c>
      <c r="F19" s="25">
        <v>0</v>
      </c>
      <c r="G19" s="25">
        <v>14525000</v>
      </c>
      <c r="H19" s="25">
        <v>0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0</v>
      </c>
      <c r="H20" s="25">
        <v>60795</v>
      </c>
      <c r="I20" s="14" t="s">
        <v>29</v>
      </c>
    </row>
    <row r="21" spans="4:9" ht="15.75">
      <c r="D21" s="26" t="s">
        <v>30</v>
      </c>
      <c r="E21" s="25">
        <v>9702560</v>
      </c>
      <c r="F21" s="25">
        <v>9136363</v>
      </c>
      <c r="G21" s="25">
        <v>9044049</v>
      </c>
      <c r="H21" s="25">
        <v>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138155307</v>
      </c>
      <c r="F23" s="25">
        <v>119603745</v>
      </c>
      <c r="G23" s="25">
        <v>131206907</v>
      </c>
      <c r="H23" s="25">
        <v>60899</v>
      </c>
      <c r="I23" s="14" t="s">
        <v>35</v>
      </c>
    </row>
    <row r="24" spans="4:9" ht="15.75">
      <c r="D24" s="12" t="s">
        <v>36</v>
      </c>
      <c r="E24" s="25">
        <v>190005</v>
      </c>
      <c r="F24" s="25">
        <v>234221</v>
      </c>
      <c r="G24" s="25">
        <v>241391</v>
      </c>
      <c r="H24" s="25">
        <v>32214100</v>
      </c>
      <c r="I24" s="14" t="s">
        <v>37</v>
      </c>
    </row>
    <row r="25" spans="4:9" ht="15.75">
      <c r="D25" s="12" t="s">
        <v>38</v>
      </c>
      <c r="E25" s="25">
        <v>19196807</v>
      </c>
      <c r="F25" s="25">
        <v>18146037</v>
      </c>
      <c r="G25" s="25">
        <v>24146420</v>
      </c>
      <c r="H25" s="25">
        <v>0</v>
      </c>
      <c r="I25" s="14" t="s">
        <v>39</v>
      </c>
    </row>
    <row r="26" spans="4:9" ht="15.75">
      <c r="D26" s="12" t="s">
        <v>40</v>
      </c>
      <c r="E26" s="25">
        <v>6060240</v>
      </c>
      <c r="F26" s="25">
        <v>5842235</v>
      </c>
      <c r="G26" s="25">
        <v>0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25257047</v>
      </c>
      <c r="F28" s="25">
        <v>23988272</v>
      </c>
      <c r="G28" s="25">
        <v>24146420</v>
      </c>
      <c r="H28" s="25">
        <v>0</v>
      </c>
      <c r="I28" s="14" t="s">
        <v>45</v>
      </c>
    </row>
    <row r="29" spans="4:9" ht="15.75">
      <c r="D29" s="12" t="s">
        <v>46</v>
      </c>
      <c r="E29" s="25">
        <v>33787740</v>
      </c>
      <c r="F29" s="25">
        <v>34388099</v>
      </c>
      <c r="G29" s="25">
        <v>30752067</v>
      </c>
      <c r="H29" s="25">
        <v>0</v>
      </c>
      <c r="I29" s="14" t="s">
        <v>47</v>
      </c>
    </row>
    <row r="30" spans="4:9" ht="15.75">
      <c r="D30" s="27" t="s">
        <v>48</v>
      </c>
      <c r="E30" s="28">
        <v>197390099</v>
      </c>
      <c r="F30" s="28">
        <v>178214337</v>
      </c>
      <c r="G30" s="28">
        <v>186346785</v>
      </c>
      <c r="H30" s="28">
        <v>32274999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83650940</v>
      </c>
      <c r="F35" s="24">
        <v>74072212</v>
      </c>
      <c r="G35" s="24">
        <v>53836590</v>
      </c>
      <c r="H35" s="24">
        <v>546527</v>
      </c>
      <c r="I35" s="11" t="s">
        <v>55</v>
      </c>
    </row>
    <row r="36" spans="4:9" ht="15.75">
      <c r="D36" s="12" t="s">
        <v>56</v>
      </c>
      <c r="E36" s="25">
        <v>16316579</v>
      </c>
      <c r="F36" s="25">
        <v>15803551</v>
      </c>
      <c r="G36" s="25">
        <v>9542605</v>
      </c>
      <c r="H36" s="25">
        <v>0</v>
      </c>
      <c r="I36" s="14" t="s">
        <v>57</v>
      </c>
    </row>
    <row r="37" spans="4:9" ht="15.75">
      <c r="D37" s="12" t="s">
        <v>58</v>
      </c>
      <c r="E37" s="25">
        <v>40285997</v>
      </c>
      <c r="F37" s="25">
        <v>29498048</v>
      </c>
      <c r="G37" s="25">
        <v>40478676</v>
      </c>
      <c r="H37" s="25">
        <v>0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144860519</v>
      </c>
      <c r="F39" s="25">
        <v>125837691</v>
      </c>
      <c r="G39" s="25">
        <v>135225501</v>
      </c>
      <c r="H39" s="25">
        <v>579728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0</v>
      </c>
      <c r="H40" s="25">
        <v>0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144860519</v>
      </c>
      <c r="F43" s="28">
        <v>125837691</v>
      </c>
      <c r="G43" s="28">
        <v>135225501</v>
      </c>
      <c r="H43" s="28">
        <v>579728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37720000</v>
      </c>
      <c r="F46" s="24">
        <v>37720000</v>
      </c>
      <c r="G46" s="24">
        <v>35250000</v>
      </c>
      <c r="H46" s="24">
        <v>25000000</v>
      </c>
      <c r="I46" s="11" t="s">
        <v>75</v>
      </c>
    </row>
    <row r="47" spans="4:9" ht="15.75">
      <c r="D47" s="12" t="s">
        <v>76</v>
      </c>
      <c r="E47" s="25">
        <v>37720000</v>
      </c>
      <c r="F47" s="25">
        <v>37720000</v>
      </c>
      <c r="G47" s="25">
        <v>35250000</v>
      </c>
      <c r="H47" s="25">
        <v>25000000</v>
      </c>
      <c r="I47" s="14" t="s">
        <v>77</v>
      </c>
    </row>
    <row r="48" spans="4:9" ht="15.75">
      <c r="D48" s="12" t="s">
        <v>78</v>
      </c>
      <c r="E48" s="25">
        <v>37720000</v>
      </c>
      <c r="F48" s="25">
        <v>37720000</v>
      </c>
      <c r="G48" s="25">
        <v>35250000</v>
      </c>
      <c r="H48" s="25">
        <v>25000000</v>
      </c>
      <c r="I48" s="14" t="s">
        <v>79</v>
      </c>
    </row>
    <row r="49" spans="4:9" ht="15.75">
      <c r="D49" s="12" t="s">
        <v>80</v>
      </c>
      <c r="E49" s="25">
        <v>1621876</v>
      </c>
      <c r="F49" s="25">
        <v>1468614</v>
      </c>
      <c r="G49" s="25">
        <v>1143193</v>
      </c>
      <c r="H49" s="25">
        <v>831644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21906</v>
      </c>
      <c r="F51" s="25">
        <v>21906</v>
      </c>
      <c r="G51" s="25">
        <v>21906</v>
      </c>
      <c r="H51" s="25">
        <v>21906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/>
      <c r="H52" s="25"/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2470000</v>
      </c>
      <c r="H53" s="25">
        <v>1035000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2074600</v>
      </c>
      <c r="G56" s="25">
        <v>3525000</v>
      </c>
      <c r="H56" s="25">
        <v>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-150530</v>
      </c>
      <c r="F58" s="25">
        <v>-106314</v>
      </c>
      <c r="G58" s="25">
        <v>-99144</v>
      </c>
      <c r="H58" s="25">
        <v>0</v>
      </c>
      <c r="I58" s="14" t="s">
        <v>93</v>
      </c>
    </row>
    <row r="59" spans="4:9" ht="15.75">
      <c r="D59" s="12" t="s">
        <v>94</v>
      </c>
      <c r="E59" s="25">
        <v>6319203</v>
      </c>
      <c r="F59" s="25">
        <v>4939846</v>
      </c>
      <c r="G59" s="25">
        <v>4085661</v>
      </c>
      <c r="H59" s="25">
        <v>4806721</v>
      </c>
      <c r="I59" s="14" t="s">
        <v>95</v>
      </c>
    </row>
    <row r="60" spans="4:9" ht="15.75">
      <c r="D60" s="12" t="s">
        <v>96</v>
      </c>
      <c r="E60" s="25">
        <v>45532455</v>
      </c>
      <c r="F60" s="25">
        <v>46118652</v>
      </c>
      <c r="G60" s="25">
        <v>46396616</v>
      </c>
      <c r="H60" s="25">
        <v>31695271</v>
      </c>
      <c r="I60" s="14" t="s">
        <v>97</v>
      </c>
    </row>
    <row r="61" spans="4:9" ht="15.75">
      <c r="D61" s="40" t="s">
        <v>201</v>
      </c>
      <c r="E61" s="25">
        <v>6997125</v>
      </c>
      <c r="F61" s="25">
        <v>6257994</v>
      </c>
      <c r="G61" s="25">
        <v>4724668</v>
      </c>
      <c r="H61" s="25">
        <v>0</v>
      </c>
      <c r="I61" s="41" t="s">
        <v>200</v>
      </c>
    </row>
    <row r="62" spans="4:9" ht="15.75">
      <c r="D62" s="16" t="s">
        <v>98</v>
      </c>
      <c r="E62" s="28">
        <v>197390099</v>
      </c>
      <c r="F62" s="28">
        <v>178214337</v>
      </c>
      <c r="G62" s="28">
        <v>186346785</v>
      </c>
      <c r="H62" s="28">
        <v>32274999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131548257</v>
      </c>
      <c r="F66" s="24">
        <v>229838792</v>
      </c>
      <c r="G66" s="24">
        <v>182342946</v>
      </c>
      <c r="H66" s="24">
        <v>0</v>
      </c>
      <c r="I66" s="11" t="s">
        <v>103</v>
      </c>
    </row>
    <row r="67" spans="4:9" ht="15.75">
      <c r="D67" s="12" t="s">
        <v>104</v>
      </c>
      <c r="E67" s="25">
        <v>125783761</v>
      </c>
      <c r="F67" s="25">
        <v>220350658</v>
      </c>
      <c r="G67" s="25">
        <v>174416614</v>
      </c>
      <c r="H67" s="25">
        <v>0</v>
      </c>
      <c r="I67" s="14" t="s">
        <v>105</v>
      </c>
    </row>
    <row r="68" spans="4:9" ht="15.75">
      <c r="D68" s="12" t="s">
        <v>106</v>
      </c>
      <c r="E68" s="25">
        <v>5764496</v>
      </c>
      <c r="F68" s="25">
        <v>9488134</v>
      </c>
      <c r="G68" s="25">
        <v>7926332</v>
      </c>
      <c r="H68" s="25">
        <v>0</v>
      </c>
      <c r="I68" s="14" t="s">
        <v>107</v>
      </c>
    </row>
    <row r="69" spans="4:9" ht="15.75">
      <c r="D69" s="12" t="s">
        <v>108</v>
      </c>
      <c r="E69" s="25">
        <v>2493320</v>
      </c>
      <c r="F69" s="25">
        <v>2587746</v>
      </c>
      <c r="G69" s="25">
        <v>2264168</v>
      </c>
      <c r="H69" s="25">
        <v>100353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3990323</v>
      </c>
      <c r="F71" s="25">
        <v>4049034</v>
      </c>
      <c r="G71" s="25">
        <v>3873204</v>
      </c>
      <c r="H71" s="25">
        <v>0</v>
      </c>
      <c r="I71" s="14" t="s">
        <v>113</v>
      </c>
    </row>
    <row r="72" spans="4:9" ht="15.75">
      <c r="D72" s="12" t="s">
        <v>114</v>
      </c>
      <c r="E72" s="25">
        <v>0</v>
      </c>
      <c r="F72" s="25">
        <v>0</v>
      </c>
      <c r="G72" s="25">
        <v>0</v>
      </c>
      <c r="H72" s="25">
        <v>0</v>
      </c>
      <c r="I72" s="14" t="s">
        <v>115</v>
      </c>
    </row>
    <row r="73" spans="4:9" ht="15.75">
      <c r="D73" s="12" t="s">
        <v>116</v>
      </c>
      <c r="E73" s="25">
        <v>3271176</v>
      </c>
      <c r="F73" s="25">
        <v>6900388</v>
      </c>
      <c r="G73" s="25">
        <v>5662164</v>
      </c>
      <c r="H73" s="25">
        <v>-100353</v>
      </c>
      <c r="I73" s="14" t="s">
        <v>117</v>
      </c>
    </row>
    <row r="74" spans="4:9" ht="15.75">
      <c r="D74" s="12" t="s">
        <v>118</v>
      </c>
      <c r="E74" s="25">
        <v>753471</v>
      </c>
      <c r="F74" s="25">
        <v>242054</v>
      </c>
      <c r="G74" s="25">
        <v>2084237</v>
      </c>
      <c r="H74" s="25">
        <v>1595139</v>
      </c>
      <c r="I74" s="14" t="s">
        <v>119</v>
      </c>
    </row>
    <row r="75" spans="4:9" ht="15.75">
      <c r="D75" s="12" t="s">
        <v>120</v>
      </c>
      <c r="E75" s="25">
        <v>0</v>
      </c>
      <c r="F75" s="25">
        <v>0</v>
      </c>
      <c r="G75" s="25">
        <v>5138</v>
      </c>
      <c r="H75" s="25">
        <v>83857</v>
      </c>
      <c r="I75" s="14" t="s">
        <v>121</v>
      </c>
    </row>
    <row r="76" spans="4:9" ht="15.75">
      <c r="D76" s="12" t="s">
        <v>122</v>
      </c>
      <c r="E76" s="25">
        <v>4024647</v>
      </c>
      <c r="F76" s="25">
        <v>7142442</v>
      </c>
      <c r="G76" s="25">
        <v>7741263</v>
      </c>
      <c r="H76" s="25">
        <v>1410929</v>
      </c>
      <c r="I76" s="14" t="s">
        <v>123</v>
      </c>
    </row>
    <row r="77" spans="4:9" ht="15.75">
      <c r="D77" s="12" t="s">
        <v>124</v>
      </c>
      <c r="E77" s="25">
        <v>1308808</v>
      </c>
      <c r="F77" s="25">
        <v>1425061</v>
      </c>
      <c r="G77" s="25">
        <v>2512630</v>
      </c>
      <c r="H77" s="25">
        <v>34890</v>
      </c>
      <c r="I77" s="14" t="s">
        <v>125</v>
      </c>
    </row>
    <row r="78" spans="4:9" ht="15.75">
      <c r="D78" s="12" t="s">
        <v>126</v>
      </c>
      <c r="E78" s="25">
        <v>2715839</v>
      </c>
      <c r="F78" s="25">
        <v>5717381</v>
      </c>
      <c r="G78" s="25">
        <v>5228633</v>
      </c>
      <c r="H78" s="25">
        <v>1376039</v>
      </c>
      <c r="I78" s="42" t="s">
        <v>127</v>
      </c>
    </row>
    <row r="79" spans="4:9" ht="15.75">
      <c r="D79" s="12" t="s">
        <v>128</v>
      </c>
      <c r="E79" s="25">
        <v>444088</v>
      </c>
      <c r="F79" s="25">
        <v>929849</v>
      </c>
      <c r="G79" s="25">
        <v>907170</v>
      </c>
      <c r="H79" s="25">
        <v>0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2271751</v>
      </c>
      <c r="F83" s="25">
        <v>4787532</v>
      </c>
      <c r="G83" s="25">
        <v>4321463</v>
      </c>
      <c r="H83" s="25">
        <v>1376039</v>
      </c>
      <c r="I83" s="42" t="s">
        <v>137</v>
      </c>
    </row>
    <row r="84" spans="4:9" ht="15.75">
      <c r="D84" s="40" t="s">
        <v>201</v>
      </c>
      <c r="E84" s="25">
        <v>739131</v>
      </c>
      <c r="F84" s="25">
        <v>1533326</v>
      </c>
      <c r="G84" s="25">
        <v>1205974</v>
      </c>
      <c r="H84" s="25">
        <v>0</v>
      </c>
      <c r="I84" s="41" t="s">
        <v>200</v>
      </c>
    </row>
    <row r="85" spans="4:9" ht="15.75">
      <c r="D85" s="16" t="s">
        <v>138</v>
      </c>
      <c r="E85" s="28">
        <v>1532620</v>
      </c>
      <c r="F85" s="28">
        <v>3254206</v>
      </c>
      <c r="G85" s="28">
        <v>3115489</v>
      </c>
      <c r="H85" s="28">
        <v>1376039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6097773</v>
      </c>
      <c r="F89" s="24">
        <v>7164168</v>
      </c>
      <c r="G89" s="24">
        <v>9205999</v>
      </c>
      <c r="H89" s="24">
        <v>0</v>
      </c>
      <c r="I89" s="11" t="s">
        <v>143</v>
      </c>
    </row>
    <row r="90" spans="4:9" ht="15.75">
      <c r="D90" s="12" t="s">
        <v>144</v>
      </c>
      <c r="E90" s="25">
        <v>-2807245</v>
      </c>
      <c r="F90" s="25">
        <v>11127584</v>
      </c>
      <c r="G90" s="25">
        <v>-11468127</v>
      </c>
      <c r="H90" s="25">
        <v>-550684</v>
      </c>
      <c r="I90" s="14" t="s">
        <v>145</v>
      </c>
    </row>
    <row r="91" spans="4:9" ht="15.75">
      <c r="D91" s="12" t="s">
        <v>146</v>
      </c>
      <c r="E91" s="25">
        <v>-5009097</v>
      </c>
      <c r="F91" s="25">
        <v>-3862159</v>
      </c>
      <c r="G91" s="25">
        <v>-19143508</v>
      </c>
      <c r="H91" s="25">
        <v>1136038</v>
      </c>
      <c r="I91" s="14" t="s">
        <v>147</v>
      </c>
    </row>
    <row r="92" spans="4:9" ht="15.75">
      <c r="D92" s="12" t="s">
        <v>148</v>
      </c>
      <c r="E92" s="25">
        <v>9095424</v>
      </c>
      <c r="F92" s="25">
        <v>-8331820</v>
      </c>
      <c r="G92" s="25">
        <v>28569804</v>
      </c>
      <c r="H92" s="25">
        <v>-585250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7376855</v>
      </c>
      <c r="F94" s="28">
        <v>6097773</v>
      </c>
      <c r="G94" s="28">
        <v>7164168</v>
      </c>
      <c r="H94" s="28">
        <v>104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3.9825265111346764</v>
      </c>
      <c r="F98" s="10">
        <f>+F8*100/F10</f>
        <v>11.245676033934252</v>
      </c>
      <c r="G98" s="10">
        <f>+G8*100/G10</f>
        <v>51.162853900709223</v>
      </c>
      <c r="H98" s="10">
        <f>+H8*100/H10</f>
        <v>120.609668</v>
      </c>
      <c r="I98" s="11" t="s">
        <v>155</v>
      </c>
    </row>
    <row r="99" spans="1:15" ht="15.75">
      <c r="D99" s="12" t="s">
        <v>156</v>
      </c>
      <c r="E99" s="13">
        <f>+E85/E10</f>
        <v>4.0631495227995758E-2</v>
      </c>
      <c r="F99" s="13">
        <f>+F85/F10</f>
        <v>8.627269353128314E-2</v>
      </c>
      <c r="G99" s="13">
        <f>+G85/G10</f>
        <v>8.8382666666666665E-2</v>
      </c>
      <c r="H99" s="13">
        <f>+H85/H10</f>
        <v>5.5041560000000003E-2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5.5E-2</v>
      </c>
      <c r="G100" s="13">
        <f>+G56/G10</f>
        <v>0.1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1.2071170466595971</v>
      </c>
      <c r="F101" s="13">
        <f>+F60/F10</f>
        <v>1.222657794273595</v>
      </c>
      <c r="G101" s="13">
        <f>+G60/G10</f>
        <v>1.3162160567375887</v>
      </c>
      <c r="H101" s="13">
        <f>+H60/H10</f>
        <v>1.2678108400000001</v>
      </c>
      <c r="I101" s="14" t="s">
        <v>161</v>
      </c>
    </row>
    <row r="102" spans="1:15" ht="15.75">
      <c r="D102" s="12" t="s">
        <v>162</v>
      </c>
      <c r="E102" s="13">
        <f>+E11/E85</f>
        <v>21.904190210228236</v>
      </c>
      <c r="F102" s="13">
        <f>+F11/F85</f>
        <v>20.516341006070299</v>
      </c>
      <c r="G102" s="13">
        <f>+G11/G85</f>
        <v>15.048199496130463</v>
      </c>
      <c r="H102" s="13">
        <f>+H11/H85</f>
        <v>17.259685226944875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3.1073446327683616</v>
      </c>
      <c r="G103" s="13">
        <f>+G56*100/G11</f>
        <v>7.518796992481203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63.75134210925799</v>
      </c>
      <c r="G104" s="13">
        <f>+G56*100/G85</f>
        <v>113.14435711376288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5">
        <f>+E11/E60</f>
        <v>0.73729387093228338</v>
      </c>
      <c r="F105" s="45">
        <f>+F11/F60</f>
        <v>1.4476659031577939</v>
      </c>
      <c r="G105" s="45">
        <f>+G11/G60</f>
        <v>1.0104724016941236</v>
      </c>
      <c r="H105" s="45">
        <f>+H11/H60</f>
        <v>0.74932314035112679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4.3820390565874243</v>
      </c>
      <c r="F107" s="50">
        <f>+F68*100/F66</f>
        <v>4.1281691038473607</v>
      </c>
      <c r="G107" s="50">
        <f>+G68*100/G66</f>
        <v>4.3469364589513653</v>
      </c>
      <c r="H107" s="50" t="s">
        <v>208</v>
      </c>
      <c r="I107" s="11" t="s">
        <v>171</v>
      </c>
    </row>
    <row r="108" spans="1:15" ht="15.75">
      <c r="D108" s="12" t="s">
        <v>172</v>
      </c>
      <c r="E108" s="51">
        <f>+E76*100/E66</f>
        <v>3.0594453258320251</v>
      </c>
      <c r="F108" s="51">
        <f>+F76*100/F66</f>
        <v>3.1075876869384174</v>
      </c>
      <c r="G108" s="51">
        <f>+G76*100/G66</f>
        <v>4.2454414441675192</v>
      </c>
      <c r="H108" s="51" t="s">
        <v>208</v>
      </c>
      <c r="I108" s="14" t="s">
        <v>173</v>
      </c>
    </row>
    <row r="109" spans="1:15" ht="15.75">
      <c r="D109" s="12" t="s">
        <v>174</v>
      </c>
      <c r="E109" s="51">
        <f>+E83*100/E66</f>
        <v>1.7269335617270853</v>
      </c>
      <c r="F109" s="51">
        <f>+F83*100/F66</f>
        <v>2.0829956328694941</v>
      </c>
      <c r="G109" s="51">
        <f>+G83*100/G66</f>
        <v>2.3699644514902154</v>
      </c>
      <c r="H109" s="51" t="s">
        <v>208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1.1508940982901072</v>
      </c>
      <c r="F110" s="51">
        <f t="shared" ref="F110:H110" si="0">F83*100/F30</f>
        <v>2.6863899283254633</v>
      </c>
      <c r="G110" s="51">
        <f t="shared" si="0"/>
        <v>2.3190434973160392</v>
      </c>
      <c r="H110" s="51">
        <f t="shared" si="0"/>
        <v>4.2634827037484957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3.36599465150737</v>
      </c>
      <c r="F111" s="52">
        <f t="shared" ref="F111:H111" si="1">+F85*100/F60</f>
        <v>7.0561602711198059</v>
      </c>
      <c r="G111" s="52">
        <f t="shared" si="1"/>
        <v>6.7149056732930692</v>
      </c>
      <c r="H111" s="52">
        <f t="shared" si="1"/>
        <v>4.3414646935815755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73.387935734304492</v>
      </c>
      <c r="F113" s="10">
        <f>+F43*100/F30</f>
        <v>70.610307295310363</v>
      </c>
      <c r="G113" s="10">
        <f>+G43*100/G30</f>
        <v>72.566586539177479</v>
      </c>
      <c r="H113" s="10">
        <f>+H43*100/H30</f>
        <v>1.7962138434148363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23.067243610835821</v>
      </c>
      <c r="F114" s="13">
        <f>+F60*100/F30</f>
        <v>25.87819407593453</v>
      </c>
      <c r="G114" s="13">
        <f>+G60*100/G30</f>
        <v>24.897996496156345</v>
      </c>
      <c r="H114" s="13">
        <f>+H60*100/H30</f>
        <v>98.203786156585167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3.0750476769701898</v>
      </c>
      <c r="F115" s="45">
        <f>+F76/F77</f>
        <v>5.0120254501386254</v>
      </c>
      <c r="G115" s="45">
        <f>+G76/G77</f>
        <v>3.0809402896566547</v>
      </c>
      <c r="H115" s="45">
        <f>+H76/H77</f>
        <v>40.439352249928348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0.66643797062992505</v>
      </c>
      <c r="F117" s="10">
        <f>+F66/F30</f>
        <v>1.2896762172394693</v>
      </c>
      <c r="G117" s="10">
        <f>+G66/G30</f>
        <v>0.97851404305150746</v>
      </c>
      <c r="H117" s="10">
        <f>+H66/H30</f>
        <v>0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5.2083783587210331</v>
      </c>
      <c r="F118" s="13">
        <f>+F66/F28</f>
        <v>9.5812983944821042</v>
      </c>
      <c r="G118" s="13">
        <f>+G66/G28</f>
        <v>7.5515519899016086</v>
      </c>
      <c r="H118" s="13" t="s">
        <v>208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-19.618806534379523</v>
      </c>
      <c r="F119" s="45">
        <f>+F66/F122</f>
        <v>-36.868909676150544</v>
      </c>
      <c r="G119" s="45">
        <f>+G66/G122</f>
        <v>-45.374811687868942</v>
      </c>
      <c r="H119" s="45">
        <f>+H66/H122</f>
        <v>0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0.95371263304668952</v>
      </c>
      <c r="F121" s="57">
        <f>+F23/F39</f>
        <v>0.9504604228632898</v>
      </c>
      <c r="G121" s="57">
        <f>+G23/G39</f>
        <v>0.97028227686137392</v>
      </c>
      <c r="H121" s="57">
        <f>+H23/H39</f>
        <v>0.1050475395357823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-6705212</v>
      </c>
      <c r="F122" s="28">
        <f>+F23-F39</f>
        <v>-6233946</v>
      </c>
      <c r="G122" s="28">
        <f>+G23-G39</f>
        <v>-4018594</v>
      </c>
      <c r="H122" s="28">
        <f>+H23-H39</f>
        <v>-518829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2019-09-18T09:49:07Z</dcterms:modified>
</cp:coreProperties>
</file>